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C0FBADA-9F85-4257-800C-AB0F5E36C3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BILLYIEL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3"/>
  <c r="D23" i="4"/>
  <c r="D4" i="5"/>
  <c r="D4" i="4"/>
  <c r="D18" i="4"/>
  <c r="C15" i="5"/>
  <c r="D27" i="4"/>
  <c r="A9" i="4"/>
  <c r="D6" i="5"/>
  <c r="A11" i="3"/>
  <c r="D5" i="4"/>
  <c r="D5" i="5"/>
  <c r="A9" i="5"/>
  <c r="D6" i="4"/>
  <c r="A8" i="2"/>
  <c r="B15" i="5" l="1"/>
  <c r="A13" i="5"/>
  <c r="B12" i="5"/>
  <c r="A12" i="5"/>
  <c r="A17" i="5" l="1"/>
  <c r="C17" i="5"/>
  <c r="C8" i="5"/>
  <c r="C6" i="5"/>
  <c r="C4" i="5"/>
  <c r="C5" i="5"/>
  <c r="D8" i="5" l="1"/>
  <c r="C27" i="4"/>
  <c r="A25" i="4"/>
  <c r="A20" i="4"/>
  <c r="A16" i="4"/>
  <c r="C8" i="4"/>
  <c r="C6" i="4"/>
  <c r="C5" i="4"/>
  <c r="C18" i="4"/>
  <c r="C23" i="4"/>
  <c r="C4" i="4"/>
  <c r="D8" i="4" l="1"/>
  <c r="C10" i="3"/>
  <c r="C7" i="3"/>
  <c r="C7" i="2"/>
  <c r="A58" i="1" l="1"/>
  <c r="A59" i="1"/>
  <c r="A60" i="1"/>
  <c r="A61" i="1"/>
</calcChain>
</file>

<file path=xl/sharedStrings.xml><?xml version="1.0" encoding="utf-8"?>
<sst xmlns="http://schemas.openxmlformats.org/spreadsheetml/2006/main" count="126" uniqueCount="102">
  <si>
    <t>The settlement, maturity, and basis are truncated to integers which may produce issues if formatting would show a greater value.</t>
  </si>
  <si>
    <t>price &lt;=0</t>
  </si>
  <si>
    <t>maturity date is more than 364 days after settlement.</t>
  </si>
  <si>
    <t>settlement date is the same or later than maturity date.</t>
  </si>
  <si>
    <t>discount 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</si>
  <si>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</si>
  <si>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</si>
  <si>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</si>
  <si>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</si>
  <si>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</si>
  <si>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</si>
  <si>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</si>
  <si>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</si>
  <si>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</si>
  <si>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</si>
  <si>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</si>
  <si>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</si>
  <si>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</si>
  <si>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TBILLYIELD function</t>
  </si>
  <si>
    <t>Annual Effective Discount Rate</t>
  </si>
  <si>
    <t>Amount</t>
  </si>
  <si>
    <t>Date</t>
  </si>
  <si>
    <t>Yield</t>
  </si>
  <si>
    <t>discount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</si>
  <si>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</si>
  <si>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</si>
  <si>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</si>
  <si>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</si>
  <si>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</si>
  <si>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</si>
  <si>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</si>
  <si>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&gt;0</t>
  </si>
  <si>
    <t>Numeric</t>
  </si>
  <si>
    <t>Not &gt; 1 year after settlement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</si>
  <si>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</si>
  <si>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</si>
  <si>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</si>
  <si>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</si>
  <si>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</si>
  <si>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</si>
  <si>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</si>
  <si>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</si>
  <si>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</si>
  <si>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price (pr)</t>
  </si>
  <si>
    <t>Crosscheck:</t>
  </si>
  <si>
    <t>Index of Examples</t>
  </si>
  <si>
    <t>Example Using TBILLYIELD Function</t>
  </si>
  <si>
    <t>=((100-pr)/pr)*(360/COUPDAYSNC(settlement,maturity,1,2))</t>
  </si>
  <si>
    <t>Or in Excel linear form:</t>
  </si>
  <si>
    <t>The formula used is:</t>
  </si>
  <si>
    <t>Equations / Formulas</t>
  </si>
  <si>
    <t>The treasury bill's price per $100 face value.</t>
  </si>
  <si>
    <t>Required.</t>
  </si>
  <si>
    <t>pr</t>
  </si>
  <si>
    <t>This is the date at which the security expires.</t>
  </si>
  <si>
    <t>The treasury bill's maturity date.</t>
  </si>
  <si>
    <t>The settlement date for a security is the date after the issue date when the security is traded to the buyer.</t>
  </si>
  <si>
    <t>The treasury bill's settlement date.</t>
  </si>
  <si>
    <t>Argument Notes</t>
  </si>
  <si>
    <t>Description</t>
  </si>
  <si>
    <t>Type</t>
  </si>
  <si>
    <t>Name</t>
  </si>
  <si>
    <t>Arguments:</t>
  </si>
  <si>
    <r>
      <t>=TBILLPRICE(</t>
    </r>
    <r>
      <rPr>
        <b/>
        <sz val="10"/>
        <color rgb="FFFF0000"/>
        <rFont val="Arial"/>
        <family val="2"/>
      </rPr>
      <t>settlement,maturity,pr</t>
    </r>
    <r>
      <rPr>
        <sz val="10"/>
        <rFont val="Arial"/>
        <family val="2"/>
      </rPr>
      <t>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</si>
  <si>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</si>
  <si>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</si>
  <si>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</si>
  <si>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</si>
  <si>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yields are now possible and demonstrated in examples below.</t>
  </si>
  <si>
    <t>The principle used is to 'correct' the treasury bill yield for the use of a 360 / 30 day count basis.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</si>
  <si>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</si>
  <si>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</si>
  <si>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</si>
  <si>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</si>
  <si>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</si>
  <si>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</si>
  <si>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</si>
  <si>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</si>
  <si>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</si>
  <si>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</si>
  <si>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TBILLYIELD is currently used in financial transactions.</t>
  </si>
  <si>
    <t>Comment</t>
  </si>
  <si>
    <t>Excel 2007 converted TBILLYIELD from an Analysis ToolPak Addin to a Built in function.</t>
  </si>
  <si>
    <t>Classification - Financial &gt; Securities.</t>
  </si>
  <si>
    <t>Classification, Source, History</t>
  </si>
  <si>
    <t>Returns the yield for a treasury bill</t>
  </si>
  <si>
    <t>TBILLYIELD</t>
  </si>
  <si>
    <t>Example 1:- Simple Entry Of TBILLYIELD Function</t>
  </si>
  <si>
    <t>Example 2:- Crosscheck Of TBILLYIELD Function Using Formulas</t>
  </si>
  <si>
    <t>Example 3:- Validated Entry Of Arguments To TBILLYIELD</t>
  </si>
  <si>
    <t>Example 4:- Comparison Of TBILLYIELD Return With Annual Effective Yield Using XIRR</t>
  </si>
  <si>
    <t>Related / Similar And Frequently Used With Functions</t>
  </si>
  <si>
    <t>Related / Similar</t>
  </si>
  <si>
    <t>TBILLEQ</t>
  </si>
  <si>
    <t>Returns the bond-equivalent yield for a treasury bill</t>
  </si>
  <si>
    <t>TBILLPRICE</t>
  </si>
  <si>
    <t>Returns the price per $100 face value for a Treasury bill.</t>
  </si>
  <si>
    <t>File Creation Date : 19-Jun-2020</t>
  </si>
  <si>
    <t xml:space="preserve">Open the Excel help for this function. </t>
  </si>
  <si>
    <t>Double Click on TBILLYIELD and then click on the link</t>
  </si>
  <si>
    <t>Enter =TBILLYIELD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</si>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</sst>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$&quot;#,##0.0000;[Red]\-&quot;$&quot;#,##0.0000"/>
    <numFmt numFmtId="165" formatCode="0.0000%"/>
    <numFmt numFmtId="166" formatCode="0.000000%"/>
    <numFmt numFmtId="167" formatCode="0.0000000000000000%"/>
    <numFmt numFmtId="168" formatCode="&quot;$&quot;#,##0.00"/>
    <numFmt numFmtId="169" formatCode="ddd\ dd/mmm/yyyy"/>
    <numFmt numFmtId="170" formatCode="&quot;$&quot;#,##0.00000;[Red]\-&quot;$&quot;#,##0.00000"/>
    <numFmt numFmtId="171" formatCode="0.00000000"/>
    <numFmt numFmtId="172" formatCode="0.0000000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quotePrefix="1" applyFill="1" applyProtection="1"/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9" fontId="0" fillId="0" borderId="0" xfId="0" applyNumberFormat="1" applyFill="1" applyProtection="1">
      <protection locked="0"/>
    </xf>
    <xf numFmtId="172" fontId="1" fillId="0" borderId="0" xfId="0" applyNumberFormat="1" applyFont="1" applyFill="1" applyProtection="1"/>
    <xf numFmtId="171" fontId="0" fillId="0" borderId="0" xfId="0" applyNumberFormat="1" applyFill="1" applyProtection="1"/>
    <xf numFmtId="170" fontId="0" fillId="0" borderId="0" xfId="1" applyNumberFormat="1" applyFont="1" applyFill="1" applyProtection="1">
      <protection locked="0"/>
    </xf>
    <xf numFmtId="165" fontId="4" fillId="0" borderId="0" xfId="1" applyNumberFormat="1" applyFont="1" applyFill="1" applyAlignment="1" applyProtection="1">
      <alignment horizontal="right"/>
    </xf>
    <xf numFmtId="167" fontId="0" fillId="0" borderId="0" xfId="1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7" fontId="4" fillId="0" borderId="0" xfId="1" applyNumberFormat="1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169" fontId="0" fillId="0" borderId="0" xfId="0" applyNumberFormat="1" applyFill="1" applyProtection="1"/>
    <xf numFmtId="170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right"/>
    </xf>
    <xf numFmtId="169" fontId="1" fillId="0" borderId="0" xfId="0" applyNumberFormat="1" applyFont="1" applyFill="1" applyProtection="1"/>
    <xf numFmtId="164" fontId="0" fillId="0" borderId="0" xfId="0" applyNumberFormat="1" applyFill="1" applyProtection="1"/>
    <xf numFmtId="168" fontId="0" fillId="0" borderId="0" xfId="0" applyNumberFormat="1" applyFill="1" applyProtection="1"/>
    <xf numFmtId="167" fontId="4" fillId="0" borderId="0" xfId="1" applyNumberFormat="1" applyFont="1" applyFill="1" applyProtection="1"/>
    <xf numFmtId="166" fontId="0" fillId="0" borderId="0" xfId="1" applyNumberFormat="1" applyFont="1" applyFill="1" applyProtection="1"/>
    <xf numFmtId="165" fontId="0" fillId="0" borderId="0" xfId="0" applyNumberFormat="1" applyFill="1" applyProtection="1"/>
    <xf numFmtId="164" fontId="4" fillId="0" borderId="0" xfId="0" applyNumberFormat="1" applyFont="1" applyFill="1" applyProtection="1"/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45</xdr:row>
      <xdr:rowOff>109537</xdr:rowOff>
    </xdr:from>
    <xdr:ext cx="9664954" cy="569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42875" y="7396162"/>
              <a:ext cx="9664954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𝑻𝑩𝑰𝑳𝑳𝒀𝑰𝑬𝑳𝑫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𝒑𝒓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𝒑𝒓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𝑫𝑴𝑺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𝒑𝒓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𝒑𝒓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𝟑𝟔𝟎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𝑪𝑶𝑼𝑷𝑫𝑨𝒀𝑺𝑵𝑪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𝒔𝒆𝒕𝒕𝒍𝒆𝒎𝒆𝒏𝒕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𝒎𝒂𝒕𝒖𝒓𝒊𝒕𝒚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42875" y="7396162"/>
              <a:ext cx="9664954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𝑻𝑩𝑰𝑳𝑳𝒀𝑰𝑬𝑳𝑫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=(𝟏𝟎𝟎 −𝒑𝒓)/𝒑𝒓×𝟑𝟔𝟎/𝑫𝑴𝑺=(𝟏𝟎𝟎 −𝒑𝒓)/𝒑𝒓×𝟑𝟔𝟎/(𝑪𝑶𝑼𝑷𝑫𝑨𝒀𝑺𝑵𝑪(𝒔𝒆𝒕𝒕𝒍𝒆𝒎𝒆𝒏𝒕,𝒎𝒂𝒕𝒖𝒓𝒊𝒕𝒚,𝟏,𝟐))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27.140625" style="2" customWidth="1"/>
    <col min="2" max="2" width="21.140625" style="2" customWidth="1"/>
    <col min="3" max="3" width="28.42578125" style="2" customWidth="1"/>
    <col min="4" max="4" width="98.5703125" style="2" customWidth="1"/>
    <col min="5" max="16384" width="9.140625" style="2"/>
  </cols>
  <sheetData>
    <row r="1" spans="1:5" s="1" customFormat="1" ht="30" customHeight="1" x14ac:dyDescent="0.2">
      <c r="A1" s="38" t="s">
        <v>86</v>
      </c>
      <c r="B1" s="39"/>
      <c r="C1" s="39"/>
      <c r="D1" s="40" t="s">
        <v>101</v>
      </c>
      <c r="E1" s="41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59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85</v>
      </c>
      <c r="B4" s="10"/>
      <c r="C4" s="10"/>
      <c r="D4" s="11" t="s">
        <v>97</v>
      </c>
    </row>
    <row r="5" spans="1:5" x14ac:dyDescent="0.2">
      <c r="A5" s="10"/>
      <c r="B5" s="10"/>
      <c r="C5" s="10"/>
      <c r="D5" s="12"/>
    </row>
    <row r="6" spans="1:5" ht="15.75" x14ac:dyDescent="0.25">
      <c r="A6" s="7" t="s">
        <v>84</v>
      </c>
      <c r="B6" s="13"/>
      <c r="C6" s="13"/>
      <c r="D6" s="14" t="s">
        <v>98</v>
      </c>
    </row>
    <row r="7" spans="1:5" x14ac:dyDescent="0.2">
      <c r="A7" s="9" t="s">
        <v>83</v>
      </c>
      <c r="B7" s="13"/>
      <c r="C7" s="13"/>
      <c r="D7" s="12" t="s">
        <v>100</v>
      </c>
    </row>
    <row r="8" spans="1:5" x14ac:dyDescent="0.2">
      <c r="A8" s="9"/>
      <c r="B8" s="13"/>
      <c r="C8" s="13"/>
      <c r="D8" s="12" t="s">
        <v>99</v>
      </c>
    </row>
    <row r="9" spans="1:5" x14ac:dyDescent="0.2">
      <c r="A9" s="9" t="s">
        <v>82</v>
      </c>
      <c r="B9" s="13"/>
      <c r="C9" s="13"/>
      <c r="D9" s="12"/>
    </row>
    <row r="10" spans="1:5" x14ac:dyDescent="0.2">
      <c r="A10" s="9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81</v>
      </c>
      <c r="B11" s="5"/>
      <c r="C11" s="5"/>
      <c r="D11" s="12"/>
    </row>
    <row r="12" spans="1:5" x14ac:dyDescent="0.2">
      <c r="A12" s="10"/>
      <c r="B12" s="10"/>
      <c r="C12" s="10"/>
      <c r="D12" s="12"/>
    </row>
    <row r="13" spans="1:5" ht="18" x14ac:dyDescent="0.25">
      <c r="A13" s="15" t="s">
        <v>80</v>
      </c>
      <c r="B13" s="10"/>
      <c r="C13" s="10"/>
      <c r="D13" s="12"/>
    </row>
    <row r="14" spans="1:5" x14ac:dyDescent="0.2">
      <c r="A14" s="10"/>
      <c r="B14" s="10"/>
      <c r="C14" s="10"/>
      <c r="D14" s="12"/>
    </row>
    <row r="15" spans="1:5" x14ac:dyDescent="0.2">
      <c r="A15" s="10" t="s">
        <v>79</v>
      </c>
      <c r="B15" s="10"/>
      <c r="C15" s="10"/>
      <c r="D15" s="14"/>
    </row>
    <row r="16" spans="1:5" x14ac:dyDescent="0.2">
      <c r="A16" s="16" t="s">
        <v>78</v>
      </c>
      <c r="B16" s="17"/>
      <c r="C16" s="17"/>
      <c r="D16" s="17"/>
    </row>
    <row r="17" spans="1:4" x14ac:dyDescent="0.2">
      <c r="A17" s="18" t="s">
        <v>77</v>
      </c>
      <c r="B17" s="17"/>
      <c r="C17" s="17"/>
      <c r="D17" s="17"/>
    </row>
    <row r="18" spans="1:4" x14ac:dyDescent="0.2">
      <c r="A18" s="18" t="s">
        <v>76</v>
      </c>
      <c r="B18" s="17"/>
      <c r="C18" s="17"/>
      <c r="D18" s="17"/>
    </row>
    <row r="19" spans="1:4" x14ac:dyDescent="0.2">
      <c r="A19" s="16" t="s">
        <v>75</v>
      </c>
      <c r="B19" s="17"/>
      <c r="C19" s="17"/>
      <c r="D19" s="17"/>
    </row>
    <row r="20" spans="1:4" x14ac:dyDescent="0.2">
      <c r="A20" s="18" t="s">
        <v>74</v>
      </c>
      <c r="B20" s="17"/>
      <c r="C20" s="17"/>
      <c r="D20" s="17"/>
    </row>
    <row r="21" spans="1:4" x14ac:dyDescent="0.2">
      <c r="A21" s="18" t="s">
        <v>73</v>
      </c>
      <c r="B21" s="17"/>
      <c r="C21" s="17"/>
      <c r="D21" s="17"/>
    </row>
    <row r="22" spans="1:4" x14ac:dyDescent="0.2">
      <c r="A22" s="10" t="s">
        <v>72</v>
      </c>
      <c r="B22" s="10"/>
      <c r="C22" s="10"/>
      <c r="D22" s="10"/>
    </row>
    <row r="23" spans="1:4" x14ac:dyDescent="0.2">
      <c r="A23" s="16" t="s">
        <v>71</v>
      </c>
      <c r="B23" s="17"/>
      <c r="C23" s="17"/>
      <c r="D23" s="17"/>
    </row>
    <row r="24" spans="1:4" x14ac:dyDescent="0.2">
      <c r="A24" s="16" t="s">
        <v>70</v>
      </c>
      <c r="B24" s="17"/>
      <c r="C24" s="17"/>
      <c r="D24" s="17"/>
    </row>
    <row r="25" spans="1:4" x14ac:dyDescent="0.2">
      <c r="A25" s="16"/>
      <c r="B25" s="17"/>
      <c r="C25" s="17"/>
      <c r="D25" s="17"/>
    </row>
    <row r="26" spans="1:4" x14ac:dyDescent="0.2">
      <c r="A26" s="10" t="s">
        <v>69</v>
      </c>
      <c r="B26" s="17"/>
      <c r="C26" s="17"/>
      <c r="D26" s="17"/>
    </row>
    <row r="27" spans="1:4" x14ac:dyDescent="0.2">
      <c r="A27" s="10"/>
      <c r="B27" s="17"/>
      <c r="C27" s="17"/>
      <c r="D27" s="17"/>
    </row>
    <row r="28" spans="1:4" s="3" customFormat="1" x14ac:dyDescent="0.2">
      <c r="A28" s="10" t="s">
        <v>68</v>
      </c>
      <c r="B28" s="10"/>
      <c r="C28" s="10"/>
      <c r="D28" s="10"/>
    </row>
    <row r="29" spans="1:4" x14ac:dyDescent="0.2">
      <c r="A29" s="10"/>
      <c r="B29" s="17"/>
      <c r="C29" s="17"/>
      <c r="D29" s="17"/>
    </row>
    <row r="30" spans="1:4" x14ac:dyDescent="0.2">
      <c r="A30" s="10" t="s">
        <v>67</v>
      </c>
      <c r="B30" s="17"/>
      <c r="C30" s="17"/>
      <c r="D30" s="17"/>
    </row>
    <row r="31" spans="1:4" x14ac:dyDescent="0.2">
      <c r="A31" s="16" t="s">
        <v>66</v>
      </c>
      <c r="B31" s="5"/>
      <c r="C31" s="5"/>
      <c r="D31" s="5"/>
    </row>
    <row r="32" spans="1:4" x14ac:dyDescent="0.2">
      <c r="A32" s="19"/>
      <c r="B32" s="5"/>
      <c r="C32" s="5"/>
      <c r="D32" s="5"/>
    </row>
    <row r="33" spans="1:4" x14ac:dyDescent="0.2">
      <c r="A33" s="19" t="s">
        <v>65</v>
      </c>
      <c r="B33" s="5"/>
      <c r="C33" s="5"/>
      <c r="D33" s="5"/>
    </row>
    <row r="34" spans="1:4" x14ac:dyDescent="0.2">
      <c r="A34" s="19"/>
      <c r="B34" s="5"/>
      <c r="C34" s="5"/>
      <c r="D34" s="5"/>
    </row>
    <row r="35" spans="1:4" ht="15.75" x14ac:dyDescent="0.25">
      <c r="A35" s="7" t="s">
        <v>64</v>
      </c>
      <c r="B35" s="5"/>
      <c r="C35" s="5"/>
      <c r="D35" s="5"/>
    </row>
    <row r="36" spans="1:4" x14ac:dyDescent="0.2">
      <c r="A36" s="20" t="s">
        <v>63</v>
      </c>
      <c r="B36" s="5"/>
      <c r="C36" s="5"/>
      <c r="D36" s="5"/>
    </row>
    <row r="37" spans="1:4" x14ac:dyDescent="0.2">
      <c r="A37" s="19"/>
      <c r="B37" s="5"/>
      <c r="C37" s="5"/>
      <c r="D37" s="5"/>
    </row>
    <row r="38" spans="1:4" ht="15.75" x14ac:dyDescent="0.25">
      <c r="A38" s="7" t="s">
        <v>62</v>
      </c>
      <c r="B38" s="5"/>
      <c r="C38" s="5"/>
      <c r="D38" s="5"/>
    </row>
    <row r="39" spans="1:4" x14ac:dyDescent="0.2">
      <c r="A39" s="21" t="s">
        <v>61</v>
      </c>
      <c r="B39" s="21" t="s">
        <v>60</v>
      </c>
      <c r="C39" s="21" t="s">
        <v>59</v>
      </c>
      <c r="D39" s="21" t="s">
        <v>58</v>
      </c>
    </row>
    <row r="40" spans="1:4" ht="25.5" x14ac:dyDescent="0.2">
      <c r="A40" s="22" t="s">
        <v>25</v>
      </c>
      <c r="B40" s="22" t="s">
        <v>52</v>
      </c>
      <c r="C40" s="23" t="s">
        <v>57</v>
      </c>
      <c r="D40" s="23" t="s">
        <v>56</v>
      </c>
    </row>
    <row r="41" spans="1:4" x14ac:dyDescent="0.2">
      <c r="A41" s="24" t="s">
        <v>24</v>
      </c>
      <c r="B41" s="24" t="s">
        <v>52</v>
      </c>
      <c r="C41" s="17" t="s">
        <v>55</v>
      </c>
      <c r="D41" s="23" t="s">
        <v>54</v>
      </c>
    </row>
    <row r="42" spans="1:4" x14ac:dyDescent="0.2">
      <c r="A42" s="24" t="s">
        <v>53</v>
      </c>
      <c r="B42" s="24" t="s">
        <v>52</v>
      </c>
      <c r="C42" s="17" t="s">
        <v>51</v>
      </c>
      <c r="D42" s="23"/>
    </row>
    <row r="43" spans="1:4" x14ac:dyDescent="0.2">
      <c r="A43" s="19"/>
      <c r="B43" s="5"/>
      <c r="C43" s="5"/>
      <c r="D43" s="5"/>
    </row>
    <row r="44" spans="1:4" ht="15.75" x14ac:dyDescent="0.25">
      <c r="A44" s="7" t="s">
        <v>50</v>
      </c>
      <c r="B44" s="25"/>
      <c r="C44" s="5"/>
      <c r="D44" s="5"/>
    </row>
    <row r="45" spans="1:4" x14ac:dyDescent="0.2">
      <c r="A45" s="17" t="s">
        <v>49</v>
      </c>
      <c r="B45" s="17"/>
      <c r="C45" s="26"/>
      <c r="D45" s="26"/>
    </row>
    <row r="46" spans="1:4" ht="64.5" customHeight="1" x14ac:dyDescent="0.2">
      <c r="A46" s="27"/>
      <c r="B46" s="5"/>
      <c r="C46" s="5"/>
      <c r="D46" s="5"/>
    </row>
    <row r="47" spans="1:4" x14ac:dyDescent="0.2">
      <c r="A47" s="17" t="s">
        <v>48</v>
      </c>
      <c r="B47" s="17"/>
      <c r="C47" s="26"/>
      <c r="D47" s="26"/>
    </row>
    <row r="48" spans="1:4" ht="15.75" x14ac:dyDescent="0.2">
      <c r="A48" s="28" t="s">
        <v>47</v>
      </c>
      <c r="B48" s="17"/>
      <c r="C48" s="26"/>
      <c r="D48" s="26"/>
    </row>
    <row r="49" spans="1:4" x14ac:dyDescent="0.2">
      <c r="A49" s="17"/>
      <c r="B49" s="17"/>
      <c r="C49" s="26"/>
      <c r="D49" s="26"/>
    </row>
    <row r="50" spans="1:4" ht="15.75" x14ac:dyDescent="0.25">
      <c r="A50" s="29" t="s">
        <v>91</v>
      </c>
      <c r="B50" s="5"/>
      <c r="C50" s="5"/>
      <c r="D50" s="5"/>
    </row>
    <row r="51" spans="1:4" x14ac:dyDescent="0.2">
      <c r="A51" s="30" t="s">
        <v>92</v>
      </c>
      <c r="B51" s="5"/>
      <c r="C51" s="5"/>
      <c r="D51" s="5"/>
    </row>
    <row r="52" spans="1:4" ht="30" customHeight="1" x14ac:dyDescent="0.2">
      <c r="A52" s="31" t="s">
        <v>93</v>
      </c>
      <c r="B52" s="32" t="s">
        <v>94</v>
      </c>
      <c r="C52" s="5"/>
      <c r="D52" s="5"/>
    </row>
    <row r="53" spans="1:4" ht="30" customHeight="1" x14ac:dyDescent="0.2">
      <c r="A53" s="31" t="s">
        <v>95</v>
      </c>
      <c r="B53" s="32" t="s">
        <v>96</v>
      </c>
      <c r="C53" s="5"/>
      <c r="D53" s="5"/>
    </row>
    <row r="54" spans="1:4" x14ac:dyDescent="0.2">
      <c r="A54" s="30"/>
      <c r="B54" s="5"/>
      <c r="C54" s="5"/>
      <c r="D54" s="5"/>
    </row>
    <row r="55" spans="1:4" ht="15.75" x14ac:dyDescent="0.25">
      <c r="A55" s="7" t="s">
        <v>46</v>
      </c>
      <c r="B55" s="5"/>
      <c r="C55" s="5"/>
      <c r="D55" s="5"/>
    </row>
    <row r="56" spans="1:4" x14ac:dyDescent="0.2">
      <c r="A56" s="5"/>
      <c r="B56" s="5"/>
      <c r="C56" s="5"/>
      <c r="D56" s="5"/>
    </row>
    <row r="57" spans="1:4" x14ac:dyDescent="0.2">
      <c r="A57" s="21" t="s">
        <v>45</v>
      </c>
      <c r="B57" s="5"/>
      <c r="C57" s="5"/>
      <c r="D57" s="5"/>
    </row>
    <row r="58" spans="1:4" x14ac:dyDescent="0.2">
      <c r="A58" s="33" t="str">
        <f>'Example 1'!A1</f>
        <v>Example 1:- Simple Entry Of TBILLYIELD Function</v>
      </c>
      <c r="B58" s="5"/>
      <c r="C58" s="5"/>
      <c r="D58" s="5"/>
    </row>
    <row r="59" spans="1:4" x14ac:dyDescent="0.2">
      <c r="A59" s="33" t="str">
        <f>'Example 2'!A1</f>
        <v>Example 2:- Crosscheck Of TBILLYIELD Function Using Formulas</v>
      </c>
      <c r="B59" s="5"/>
      <c r="C59" s="5"/>
      <c r="D59" s="5"/>
    </row>
    <row r="60" spans="1:4" x14ac:dyDescent="0.2">
      <c r="A60" s="33" t="str">
        <f>'Example 3'!A1</f>
        <v>Example 3:- Validated Entry Of Arguments To TBILLYIELD</v>
      </c>
      <c r="B60" s="5"/>
      <c r="C60" s="5"/>
      <c r="D60" s="5"/>
    </row>
    <row r="61" spans="1:4" x14ac:dyDescent="0.2">
      <c r="A61" s="33" t="str">
        <f>'Example 4'!A1</f>
        <v>Example 4:- Comparison Of TBILLYIELD Return With Annual Effective Yield Using XIRR</v>
      </c>
      <c r="B61" s="5"/>
      <c r="C61" s="5"/>
      <c r="D61" s="5"/>
    </row>
    <row r="62" spans="1:4" x14ac:dyDescent="0.2">
      <c r="A62" s="5"/>
      <c r="B62" s="5"/>
      <c r="C62" s="5"/>
      <c r="D62" s="5"/>
    </row>
    <row r="63" spans="1:4" ht="15.75" x14ac:dyDescent="0.25">
      <c r="A63" s="7" t="s">
        <v>18</v>
      </c>
      <c r="B63" s="5"/>
      <c r="C63" s="5"/>
      <c r="D63" s="5"/>
    </row>
    <row r="64" spans="1:4" x14ac:dyDescent="0.2">
      <c r="A64" s="5"/>
      <c r="B64" s="5"/>
      <c r="C64" s="5"/>
      <c r="D64" s="5"/>
    </row>
    <row r="65" spans="1:4" x14ac:dyDescent="0.2">
      <c r="A65" s="34" t="s">
        <v>17</v>
      </c>
      <c r="B65" s="5"/>
      <c r="C65" s="5"/>
      <c r="D65" s="5"/>
    </row>
    <row r="66" spans="1:4" x14ac:dyDescent="0.2">
      <c r="A66" s="13" t="s">
        <v>16</v>
      </c>
      <c r="B66" s="5"/>
      <c r="C66" s="5"/>
      <c r="D66" s="5"/>
    </row>
    <row r="67" spans="1:4" x14ac:dyDescent="0.2">
      <c r="A67" s="35" t="s">
        <v>15</v>
      </c>
      <c r="B67" s="5"/>
      <c r="C67" s="5"/>
      <c r="D67" s="5"/>
    </row>
    <row r="68" spans="1:4" x14ac:dyDescent="0.2">
      <c r="A68" s="35" t="s">
        <v>14</v>
      </c>
      <c r="B68" s="5"/>
      <c r="C68" s="5"/>
      <c r="D68" s="5"/>
    </row>
    <row r="69" spans="1:4" x14ac:dyDescent="0.2">
      <c r="A69" s="13" t="s">
        <v>13</v>
      </c>
      <c r="B69" s="5"/>
      <c r="C69" s="5"/>
      <c r="D69" s="5"/>
    </row>
    <row r="70" spans="1:4" x14ac:dyDescent="0.2">
      <c r="A70" s="35" t="s">
        <v>12</v>
      </c>
      <c r="B70" s="5"/>
      <c r="C70" s="5"/>
      <c r="D70" s="5"/>
    </row>
    <row r="71" spans="1:4" x14ac:dyDescent="0.2">
      <c r="A71" s="35" t="s">
        <v>11</v>
      </c>
      <c r="B71" s="5"/>
      <c r="C71" s="5"/>
      <c r="D71" s="5"/>
    </row>
    <row r="72" spans="1:4" x14ac:dyDescent="0.2">
      <c r="A72" s="35" t="s">
        <v>10</v>
      </c>
      <c r="B72" s="5"/>
      <c r="C72" s="5"/>
      <c r="D72" s="5"/>
    </row>
    <row r="73" spans="1:4" x14ac:dyDescent="0.2">
      <c r="A73" s="5"/>
      <c r="B73" s="5"/>
      <c r="C73" s="5"/>
      <c r="D73" s="5"/>
    </row>
    <row r="74" spans="1:4" x14ac:dyDescent="0.2">
      <c r="A74" s="36" t="s">
        <v>9</v>
      </c>
      <c r="B74" s="5"/>
      <c r="C74" s="5"/>
      <c r="D74" s="5"/>
    </row>
    <row r="75" spans="1:4" x14ac:dyDescent="0.2">
      <c r="A75" s="36" t="s">
        <v>8</v>
      </c>
      <c r="B75" s="5"/>
      <c r="C75" s="5"/>
      <c r="D75" s="5"/>
    </row>
    <row r="76" spans="1:4" x14ac:dyDescent="0.2">
      <c r="A76" s="35" t="s">
        <v>7</v>
      </c>
      <c r="B76" s="5"/>
      <c r="C76" s="5"/>
      <c r="D76" s="5"/>
    </row>
    <row r="77" spans="1:4" x14ac:dyDescent="0.2">
      <c r="A77" s="35" t="s">
        <v>6</v>
      </c>
      <c r="B77" s="5"/>
      <c r="C77" s="5"/>
      <c r="D77" s="5"/>
    </row>
    <row r="78" spans="1:4" x14ac:dyDescent="0.2">
      <c r="A78" s="36" t="s">
        <v>5</v>
      </c>
      <c r="B78" s="5"/>
      <c r="C78" s="5"/>
      <c r="D78" s="5"/>
    </row>
    <row r="79" spans="1:4" x14ac:dyDescent="0.2">
      <c r="A79" s="35" t="s">
        <v>4</v>
      </c>
      <c r="B79" s="5"/>
      <c r="C79" s="5"/>
      <c r="D79" s="5"/>
    </row>
    <row r="80" spans="1:4" x14ac:dyDescent="0.2">
      <c r="A80" s="35" t="s">
        <v>3</v>
      </c>
      <c r="B80" s="5"/>
      <c r="C80" s="5"/>
      <c r="D80" s="5"/>
    </row>
    <row r="81" spans="1:4" x14ac:dyDescent="0.2">
      <c r="A81" s="35" t="s">
        <v>2</v>
      </c>
      <c r="B81" s="5"/>
      <c r="C81" s="5"/>
      <c r="D81" s="5"/>
    </row>
    <row r="82" spans="1:4" x14ac:dyDescent="0.2">
      <c r="A82" s="35" t="s">
        <v>1</v>
      </c>
      <c r="B82" s="5"/>
      <c r="C82" s="5"/>
      <c r="D82" s="5"/>
    </row>
    <row r="83" spans="1:4" x14ac:dyDescent="0.2">
      <c r="A83" s="36" t="s">
        <v>0</v>
      </c>
      <c r="B83" s="5"/>
      <c r="C83" s="5"/>
      <c r="D83" s="5"/>
    </row>
    <row r="84" spans="1:4" x14ac:dyDescent="0.2">
      <c r="A84" s="36"/>
      <c r="B84" s="5"/>
      <c r="C84" s="5"/>
      <c r="D84" s="5"/>
    </row>
    <row r="85" spans="1:4" x14ac:dyDescent="0.2">
      <c r="A85" s="37"/>
      <c r="B85" s="37"/>
      <c r="C85" s="37"/>
      <c r="D85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87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25</v>
      </c>
      <c r="B3" s="5"/>
      <c r="C3" s="42">
        <v>42186</v>
      </c>
      <c r="D3" s="43"/>
      <c r="E3" s="43"/>
    </row>
    <row r="4" spans="1:5" x14ac:dyDescent="0.2">
      <c r="A4" s="13" t="s">
        <v>24</v>
      </c>
      <c r="B4" s="5"/>
      <c r="C4" s="42">
        <v>42368</v>
      </c>
      <c r="D4" s="44"/>
      <c r="E4" s="44"/>
    </row>
    <row r="5" spans="1:5" x14ac:dyDescent="0.2">
      <c r="A5" s="13" t="s">
        <v>43</v>
      </c>
      <c r="B5" s="5"/>
      <c r="C5" s="45">
        <v>98</v>
      </c>
      <c r="D5" s="44"/>
      <c r="E5" s="44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22</v>
      </c>
      <c r="B7" s="5"/>
      <c r="C7" s="46">
        <f>TBILLYIELD(C3,C4,C5)</f>
        <v>4.0367795469836286E-2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=TBILLYIELD(C3,C4,C5)</v>
      </c>
      <c r="B8" s="5"/>
      <c r="C8" s="5"/>
      <c r="D8" s="47"/>
      <c r="E8" s="47"/>
    </row>
    <row r="9" spans="1:5" x14ac:dyDescent="0.2">
      <c r="A9" s="13"/>
      <c r="B9" s="5"/>
      <c r="C9" s="47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88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25</v>
      </c>
      <c r="B3" s="5"/>
      <c r="C3" s="42">
        <v>41709</v>
      </c>
      <c r="D3" s="5"/>
      <c r="E3" s="5"/>
    </row>
    <row r="4" spans="1:5" x14ac:dyDescent="0.2">
      <c r="A4" s="13" t="s">
        <v>24</v>
      </c>
      <c r="B4" s="5"/>
      <c r="C4" s="42">
        <v>41955</v>
      </c>
      <c r="D4" s="44"/>
      <c r="E4" s="44"/>
    </row>
    <row r="5" spans="1:5" x14ac:dyDescent="0.2">
      <c r="A5" s="13" t="s">
        <v>43</v>
      </c>
      <c r="B5" s="5"/>
      <c r="C5" s="45">
        <v>99</v>
      </c>
      <c r="D5" s="44"/>
      <c r="E5" s="44"/>
    </row>
    <row r="6" spans="1:5" x14ac:dyDescent="0.2">
      <c r="A6" s="5"/>
      <c r="B6" s="5"/>
      <c r="C6" s="5"/>
      <c r="D6" s="5"/>
      <c r="E6" s="5"/>
    </row>
    <row r="7" spans="1:5" x14ac:dyDescent="0.2">
      <c r="A7" s="21" t="s">
        <v>22</v>
      </c>
      <c r="B7" s="5"/>
      <c r="C7" s="51">
        <f>TBILLYIELD(C3,C4,C5)</f>
        <v>1.4781966001478198E-2</v>
      </c>
      <c r="D7" s="5"/>
      <c r="E7" s="5"/>
    </row>
    <row r="8" spans="1:5" x14ac:dyDescent="0.2">
      <c r="A8" s="13" t="str">
        <f ca="1">"Formula Used in "&amp;ADDRESS(ROW(C7),COLUMN(C7),4)&amp;"  &gt;&gt;   "&amp;_xlfn.FORMULATEXT(C7)</f>
        <v>Formula Used in C7  &gt;&gt;   =TBILLYIELD(C3,C4,C5)</v>
      </c>
      <c r="B8" s="5"/>
      <c r="C8" s="5"/>
      <c r="D8" s="5"/>
      <c r="E8" s="5"/>
    </row>
    <row r="9" spans="1:5" x14ac:dyDescent="0.2">
      <c r="A9" s="13"/>
      <c r="B9" s="5"/>
      <c r="C9" s="5"/>
      <c r="D9" s="5"/>
      <c r="E9" s="5"/>
    </row>
    <row r="10" spans="1:5" x14ac:dyDescent="0.2">
      <c r="A10" s="13" t="s">
        <v>44</v>
      </c>
      <c r="B10" s="5"/>
      <c r="C10" s="51">
        <f>((100-C5)/C5)*(360/COUPDAYSNC(C3,C4,1,2))</f>
        <v>1.4781966001478198E-2</v>
      </c>
      <c r="D10" s="5"/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=((100-C5)/C5)*(360/COUPDAYSNC(C3,C4,1,2))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3" width="20.7109375" style="2" customWidth="1"/>
    <col min="4" max="4" width="30.7109375" style="2" customWidth="1"/>
    <col min="5" max="5" width="70.7109375" style="2" customWidth="1"/>
    <col min="6" max="16384" width="9.140625" style="2"/>
  </cols>
  <sheetData>
    <row r="1" spans="1:5" ht="30" customHeight="1" x14ac:dyDescent="0.2">
      <c r="A1" s="48" t="s">
        <v>89</v>
      </c>
      <c r="B1" s="49"/>
      <c r="C1" s="49"/>
      <c r="D1" s="50"/>
      <c r="E1" s="50"/>
    </row>
    <row r="2" spans="1:5" ht="15" customHeight="1" x14ac:dyDescent="0.2">
      <c r="A2" s="4"/>
      <c r="B2" s="52"/>
      <c r="C2" s="53"/>
      <c r="D2" s="54"/>
      <c r="E2" s="54"/>
    </row>
    <row r="3" spans="1:5" ht="38.25" x14ac:dyDescent="0.2">
      <c r="A3" s="55" t="s">
        <v>29</v>
      </c>
      <c r="B3" s="52" t="s">
        <v>28</v>
      </c>
      <c r="C3" s="53" t="s">
        <v>27</v>
      </c>
      <c r="D3" s="54" t="s">
        <v>26</v>
      </c>
      <c r="E3" s="54"/>
    </row>
    <row r="4" spans="1:5" x14ac:dyDescent="0.2">
      <c r="A4" s="13" t="s">
        <v>25</v>
      </c>
      <c r="B4" s="42">
        <v>41709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24</v>
      </c>
      <c r="B5" s="42">
        <v>41770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43</v>
      </c>
      <c r="B6" s="45">
        <v>99</v>
      </c>
      <c r="C6" s="5">
        <f>IF(AND(ISNUMBER(B6),B6&gt;0),0,"Data Input Error")</f>
        <v>0</v>
      </c>
      <c r="D6" s="5" t="str">
        <f ca="1">_xlfn.FORMULATEXT(C6)</f>
        <v>=IF(AND(ISNUMBER(B6),B6&gt;0),0,"Data Input Error")</v>
      </c>
      <c r="E6" s="5"/>
    </row>
    <row r="7" spans="1:5" x14ac:dyDescent="0.2">
      <c r="A7" s="13"/>
      <c r="B7" s="13"/>
      <c r="C7" s="5"/>
      <c r="D7" s="5"/>
      <c r="E7" s="5"/>
    </row>
    <row r="8" spans="1:5" x14ac:dyDescent="0.2">
      <c r="A8" s="21" t="s">
        <v>22</v>
      </c>
      <c r="B8" s="5"/>
      <c r="C8" s="51">
        <f>TBILLYIELD(B4,B5,B6)</f>
        <v>5.9612518628912078E-2</v>
      </c>
      <c r="D8" s="5" t="str">
        <f>IF(SUM(C4:C7)=0,"Data OK","Data Input Errors")</f>
        <v>Data OK</v>
      </c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=TBILLYIELD(B4,B5,B6)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13" t="s">
        <v>42</v>
      </c>
      <c r="B11" s="13"/>
      <c r="C11" s="13"/>
      <c r="D11" s="13"/>
      <c r="E11" s="13"/>
    </row>
    <row r="12" spans="1:5" x14ac:dyDescent="0.2">
      <c r="A12" s="13" t="s">
        <v>41</v>
      </c>
      <c r="B12" s="13"/>
      <c r="C12" s="13"/>
      <c r="D12" s="13"/>
      <c r="E12" s="13"/>
    </row>
    <row r="13" spans="1:5" x14ac:dyDescent="0.2">
      <c r="A13" s="13"/>
      <c r="B13" s="13"/>
      <c r="C13" s="13"/>
      <c r="D13" s="13"/>
      <c r="E13" s="13"/>
    </row>
    <row r="14" spans="1:5" x14ac:dyDescent="0.2">
      <c r="A14" s="13" t="s">
        <v>40</v>
      </c>
      <c r="B14" s="5"/>
      <c r="C14" s="5"/>
      <c r="D14" s="5"/>
      <c r="E14" s="5"/>
    </row>
    <row r="15" spans="1:5" ht="25.5" x14ac:dyDescent="0.2">
      <c r="A15" s="54" t="s">
        <v>39</v>
      </c>
      <c r="B15" s="55" t="s">
        <v>38</v>
      </c>
      <c r="C15" s="56" t="s">
        <v>37</v>
      </c>
      <c r="D15" s="55" t="s">
        <v>36</v>
      </c>
      <c r="E15" s="55"/>
    </row>
    <row r="16" spans="1:5" x14ac:dyDescent="0.2">
      <c r="A16" s="5" t="str">
        <f>A4</f>
        <v>settlement</v>
      </c>
      <c r="B16" s="13" t="s">
        <v>21</v>
      </c>
      <c r="C16" s="5"/>
      <c r="D16" s="5"/>
      <c r="E16" s="5"/>
    </row>
    <row r="17" spans="1:5" x14ac:dyDescent="0.2">
      <c r="A17" s="5"/>
      <c r="B17" s="13" t="s">
        <v>35</v>
      </c>
      <c r="C17" s="5"/>
      <c r="D17" s="5"/>
      <c r="E17" s="5"/>
    </row>
    <row r="18" spans="1:5" x14ac:dyDescent="0.2">
      <c r="A18" s="5"/>
      <c r="B18" s="21" t="s">
        <v>30</v>
      </c>
      <c r="C18" s="21" t="b">
        <f>AND(ISDATE(B4),B4&lt;=B5)</f>
        <v>1</v>
      </c>
      <c r="D18" s="5" t="str">
        <f ca="1">_xlfn.FORMULATEXT(C18)</f>
        <v>=AND(ISDATE(B4),B4&lt;=B5)</v>
      </c>
      <c r="E18" s="5"/>
    </row>
    <row r="19" spans="1:5" x14ac:dyDescent="0.2">
      <c r="A19" s="5"/>
      <c r="B19" s="21"/>
      <c r="C19" s="21"/>
      <c r="D19" s="5"/>
      <c r="E19" s="5"/>
    </row>
    <row r="20" spans="1:5" x14ac:dyDescent="0.2">
      <c r="A20" s="5" t="str">
        <f>A5</f>
        <v>maturity</v>
      </c>
      <c r="B20" s="13" t="s">
        <v>21</v>
      </c>
      <c r="C20" s="5"/>
      <c r="D20" s="5"/>
      <c r="E20" s="5"/>
    </row>
    <row r="21" spans="1:5" x14ac:dyDescent="0.2">
      <c r="A21" s="5"/>
      <c r="B21" s="13" t="s">
        <v>34</v>
      </c>
      <c r="C21" s="5"/>
      <c r="D21" s="5"/>
      <c r="E21" s="5"/>
    </row>
    <row r="22" spans="1:5" x14ac:dyDescent="0.2">
      <c r="A22" s="5"/>
      <c r="B22" s="13" t="s">
        <v>33</v>
      </c>
      <c r="C22" s="5"/>
      <c r="D22" s="5"/>
      <c r="E22" s="5"/>
    </row>
    <row r="23" spans="1:5" x14ac:dyDescent="0.2">
      <c r="A23" s="5"/>
      <c r="B23" s="21" t="s">
        <v>30</v>
      </c>
      <c r="C23" s="21" t="b">
        <f>AND(ISDATE(B5),B5&gt;B4,B5&lt;DATE(YEAR(B4)+1,MONTH(B4),DAY(B4)+1))</f>
        <v>1</v>
      </c>
      <c r="D23" s="5" t="str">
        <f ca="1">_xlfn.FORMULATEXT(C23)</f>
        <v>=AND(ISDATE(B5),B5&gt;B4,B5&lt;DATE(YEAR(B4)+1,MONTH(B4),DAY(B4)+1))</v>
      </c>
      <c r="E23" s="5"/>
    </row>
    <row r="24" spans="1:5" x14ac:dyDescent="0.2">
      <c r="A24" s="5"/>
      <c r="B24" s="21"/>
      <c r="C24" s="21"/>
      <c r="D24" s="5"/>
      <c r="E24" s="5"/>
    </row>
    <row r="25" spans="1:5" x14ac:dyDescent="0.2">
      <c r="A25" s="5" t="str">
        <f>A6</f>
        <v>price (pr)</v>
      </c>
      <c r="B25" s="13" t="s">
        <v>32</v>
      </c>
      <c r="C25" s="21"/>
      <c r="D25" s="5"/>
      <c r="E25" s="5"/>
    </row>
    <row r="26" spans="1:5" x14ac:dyDescent="0.2">
      <c r="A26" s="5"/>
      <c r="B26" s="13" t="s">
        <v>31</v>
      </c>
      <c r="C26" s="21"/>
      <c r="D26" s="5"/>
      <c r="E26" s="5"/>
    </row>
    <row r="27" spans="1:5" x14ac:dyDescent="0.2">
      <c r="A27" s="5"/>
      <c r="B27" s="21" t="s">
        <v>30</v>
      </c>
      <c r="C27" s="21" t="b">
        <f>AND(ISNUMBER(B6),B6&gt;0)</f>
        <v>1</v>
      </c>
      <c r="D27" s="5" t="str">
        <f ca="1">_xlfn.FORMULATEXT(C27)</f>
        <v>=AND(ISNUMBER(B6),B6&gt;0)</v>
      </c>
      <c r="E27" s="5"/>
    </row>
    <row r="28" spans="1:5" x14ac:dyDescent="0.2">
      <c r="A28" s="5"/>
      <c r="B28" s="21"/>
      <c r="C28" s="21"/>
      <c r="D28" s="5"/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1" priority="1" operator="equal">
      <formula>0</formula>
    </cfRule>
  </conditionalFormatting>
  <dataValidations count="2"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300-000000000000}">
      <formula1>"AND(ISNUMBER(B2430),B2430&gt;0)"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1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3" width="20.7109375" style="2" customWidth="1"/>
    <col min="4" max="4" width="30.7109375" style="2" customWidth="1"/>
    <col min="5" max="5" width="70.7109375" style="2" customWidth="1"/>
    <col min="6" max="16384" width="9.140625" style="2"/>
  </cols>
  <sheetData>
    <row r="1" spans="1:5" ht="30" customHeight="1" x14ac:dyDescent="0.2">
      <c r="A1" s="48" t="s">
        <v>90</v>
      </c>
      <c r="B1" s="49"/>
      <c r="C1" s="49"/>
      <c r="D1" s="50"/>
      <c r="E1" s="50"/>
    </row>
    <row r="2" spans="1:5" ht="15" customHeight="1" x14ac:dyDescent="0.2">
      <c r="A2" s="4"/>
      <c r="B2" s="52"/>
      <c r="C2" s="53"/>
      <c r="D2" s="54"/>
      <c r="E2" s="54"/>
    </row>
    <row r="3" spans="1:5" ht="38.25" x14ac:dyDescent="0.2">
      <c r="A3" s="55" t="s">
        <v>29</v>
      </c>
      <c r="B3" s="52" t="s">
        <v>28</v>
      </c>
      <c r="C3" s="53" t="s">
        <v>27</v>
      </c>
      <c r="D3" s="54" t="s">
        <v>26</v>
      </c>
      <c r="E3" s="54"/>
    </row>
    <row r="4" spans="1:5" x14ac:dyDescent="0.2">
      <c r="A4" s="13" t="s">
        <v>25</v>
      </c>
      <c r="B4" s="57">
        <v>41709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24</v>
      </c>
      <c r="B5" s="57">
        <v>41770</v>
      </c>
      <c r="C5" s="5">
        <f>IF(AND(ISDATE(B5),B5&gt;B4,B5&lt;DATE(YEAR(B4)+1,MONTH(B4),DAY(B4)+1)),0,"Date Input Error")</f>
        <v>0</v>
      </c>
      <c r="D5" s="5" t="str">
        <f ca="1">_xlfn.FORMULATEXT(C5)</f>
        <v>=IF(AND(ISDATE(B5),B5&gt;B4,B5&lt;DATE(YEAR(B4)+1,MONTH(B4),DAY(B4)+1)),0,"Date Input Error")</v>
      </c>
      <c r="E5" s="5"/>
    </row>
    <row r="6" spans="1:5" x14ac:dyDescent="0.2">
      <c r="A6" s="13" t="s">
        <v>23</v>
      </c>
      <c r="B6" s="58">
        <v>99</v>
      </c>
      <c r="C6" s="5">
        <f>IF(AND(ISNUMBER(B6),B6&gt;0),0,"Data Input Error")</f>
        <v>0</v>
      </c>
      <c r="D6" s="5" t="str">
        <f ca="1">_xlfn.FORMULATEXT(C6)</f>
        <v>=IF(AND(ISNUMBER(B6),B6&gt;0),0,"Data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1" t="s">
        <v>22</v>
      </c>
      <c r="B8" s="5"/>
      <c r="C8" s="51">
        <f>TBILLYIELD(B4,B5,B6)</f>
        <v>5.9612518628912078E-2</v>
      </c>
      <c r="D8" s="5" t="str">
        <f>IF(SUM(C4:C6)=0,"Data OK","Data Input Errors")</f>
        <v>Data OK</v>
      </c>
      <c r="E8" s="5"/>
    </row>
    <row r="9" spans="1:5" x14ac:dyDescent="0.2">
      <c r="A9" s="13" t="str">
        <f ca="1">"Formula Used in "&amp;ADDRESS(ROW(C8),COLUMN(C8),4)&amp;"  &gt;&gt;   "&amp;_xlfn.FORMULATEXT(C8)</f>
        <v>Formula Used in C8  &gt;&gt;   =TBILLYIELD(B4,B5,B6)</v>
      </c>
      <c r="B9" s="5"/>
      <c r="C9" s="5"/>
      <c r="D9" s="5"/>
      <c r="E9" s="5"/>
    </row>
    <row r="10" spans="1:5" x14ac:dyDescent="0.2">
      <c r="A10" s="13"/>
      <c r="B10" s="5"/>
      <c r="C10" s="5"/>
      <c r="D10" s="5"/>
      <c r="E10" s="5"/>
    </row>
    <row r="11" spans="1:5" x14ac:dyDescent="0.2">
      <c r="A11" s="59" t="s">
        <v>21</v>
      </c>
      <c r="B11" s="59" t="s">
        <v>20</v>
      </c>
      <c r="C11" s="5"/>
      <c r="D11" s="5"/>
      <c r="E11" s="5"/>
    </row>
    <row r="12" spans="1:5" x14ac:dyDescent="0.2">
      <c r="A12" s="60">
        <f>B4</f>
        <v>41709</v>
      </c>
      <c r="B12" s="61">
        <f>-B6</f>
        <v>-99</v>
      </c>
      <c r="C12" s="5"/>
      <c r="D12" s="61"/>
      <c r="E12" s="61"/>
    </row>
    <row r="13" spans="1:5" x14ac:dyDescent="0.2">
      <c r="A13" s="60">
        <f>B5</f>
        <v>41770</v>
      </c>
      <c r="B13" s="61">
        <v>100</v>
      </c>
      <c r="C13" s="5"/>
      <c r="D13" s="62"/>
      <c r="E13" s="62"/>
    </row>
    <row r="14" spans="1:5" x14ac:dyDescent="0.2">
      <c r="A14" s="13"/>
      <c r="B14" s="5"/>
      <c r="C14" s="5"/>
      <c r="D14" s="5"/>
      <c r="E14" s="5"/>
    </row>
    <row r="15" spans="1:5" x14ac:dyDescent="0.2">
      <c r="A15" s="13" t="s">
        <v>19</v>
      </c>
      <c r="B15" s="63">
        <f>XIRR(B12:B13,A12:A13)</f>
        <v>6.1982300877571103E-2</v>
      </c>
      <c r="C15" s="5" t="str">
        <f ca="1">_xlfn.FORMULATEXT(B15)</f>
        <v>=XIRR(B12:B13,A12:A13)</v>
      </c>
      <c r="D15" s="64"/>
      <c r="E15" s="64"/>
    </row>
    <row r="16" spans="1:5" x14ac:dyDescent="0.2">
      <c r="A16" s="13"/>
      <c r="B16" s="65"/>
      <c r="C16" s="5"/>
      <c r="D16" s="5"/>
      <c r="E16" s="5"/>
    </row>
    <row r="17" spans="1:5" x14ac:dyDescent="0.2">
      <c r="A17" s="13" t="str">
        <f>"Net Present Value Discounting at: "&amp;TEXT(B15,"##.0000%")&amp;" (Check)"</f>
        <v>Net Present Value Discounting at: 6.1982% (Check)</v>
      </c>
      <c r="B17" s="5"/>
      <c r="C17" s="66">
        <f>XNPV(B15,B12:B13,A12:A13)</f>
        <v>-2.1900703472965688E-8</v>
      </c>
      <c r="D17" s="5"/>
      <c r="E17" s="5"/>
    </row>
    <row r="18" spans="1:5" x14ac:dyDescent="0.2">
      <c r="A18" s="13"/>
      <c r="B18" s="5"/>
      <c r="C18" s="5"/>
      <c r="D18" s="5"/>
      <c r="E18" s="5"/>
    </row>
  </sheetData>
  <conditionalFormatting sqref="C4:C6">
    <cfRule type="cellIs" dxfId="0" priority="1" operator="equal">
      <formula>0</formula>
    </cfRule>
  </conditionalFormatting>
  <dataValidations count="1">
    <dataValidation type="date" allowBlank="1" showInputMessage="1" showErrorMessage="1" errorTitle="Input Data Error" error="You must input a valid date." promptTitle="Input Data Validation" prompt="Input a date" sqref="B4:B5" xr:uid="{00000000-0002-0000-0400-000000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TBILLYIELD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2013-06-01T18:46:13Z</dcterms:created>
  <dcterms:modified xsi:type="dcterms:W3CDTF">2020-08-26T14:11:24Z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-1730947224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